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Estonia\"/>
    </mc:Choice>
  </mc:AlternateContent>
  <xr:revisionPtr revIDLastSave="0" documentId="13_ncr:1_{A4DB2322-8FD3-4310-B0A2-48A79CADF88A}"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0605" yWindow="-21720" windowWidth="51840" windowHeight="21120" activeTab="1" xr2:uid="{8EDB9A0A-BE12-451C-9D70-1AD1D7411FFC}"/>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3" l="1"/>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<sst xmlns="http://schemas.openxmlformats.org/spreadsheetml/2006/main" count="289" uniqueCount="179">
  <si>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</si>
  <si>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</si>
  <si>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</si>
  <si>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</si>
  <si>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</si>
  <si>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</si>
  <si>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</si>
  <si>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</si>
  <si>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</si>
  <si>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</si>
  <si>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</si>
  <si>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</si>
  <si>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</si>
  <si>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</si>
  <si>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</si>
  <si>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</si>
  <si>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</si>
  <si>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</si>
  <si>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</si>
  <si>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</si>
  <si>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</si>
  <si>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</si>
  <si>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</si>
  <si>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</si>
  <si>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</si>
  <si>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</si>
  <si>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</si>
  <si>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</si>
  <si>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</si>
  <si>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</si>
  <si>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</si>
  <si>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</si>
  <si>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</si>
  <si>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</si>
  <si>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</si>
  <si>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</si>
  <si>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</si>
  <si>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</si>
  <si>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</si>
  <si>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</si>
  <si>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</si>
  <si>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</si>
  <si>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</si>
  <si>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</si>
  <si>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</si>
  <si>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</si>
  <si>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</si>
  <si>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</si>
  <si>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</si>
  <si>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</si>
  <si>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</si>
  <si>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</si>
  <si>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</si>
  <si>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</si>
  <si>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</si>
  <si>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</si>
  <si>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</si>
  <si>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</si>
  <si>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</si>
  <si>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</si>
  <si>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</si>
  <si>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</si>
  <si>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</si>
  <si>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</si>
  <si>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</si>
  <si>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</si>
  <si>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</si>
  <si>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</si>
  <si>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</si>
  <si>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</si>
  <si>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</si>
  <si>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</si>
  <si>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</si>
  <si>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</si>
  <si>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</si>
  <si>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</si>
  <si>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</si>
  <si>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</si>
  <si>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</si>
  <si>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</si>
  <si>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</si>
  <si>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</si>
  <si>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</si>
  <si>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</si>
  <si>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</si>
  <si>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</si>
  <si>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</si>
  <si>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</si>
  <si>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</si>
  <si>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</si>
  <si>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</si>
  <si>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</si>
  <si>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</si>
  <si>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</si>
  <si>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</si>
  <si>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</si>
  <si>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</si>
  <si>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</si>
  <si>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</si>
  <si>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</si>
  <si>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</si>
  <si>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</si>
  <si>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</si>
  <si>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</si>
  <si>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</si>
  <si>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</si>
  <si>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</si>
  <si>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</si>
  <si>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</si>
  <si>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</si>
  <si>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</si>
  <si>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</si>
  <si>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</si>
  <si>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</si>
  <si>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</si>
  <si>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</si>
  <si>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</si>
  <si>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</si>
  <si>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</si>
  <si>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</si>
  <si>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</si>
  <si>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</si>
  <si>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</si>
  <si>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</si>
  <si>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</si>
  <si>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</si>
  <si>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</si>
  <si>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</si>
  <si>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</si>
  <si>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</si>
  <si>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</si>
  <si>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</si>
  <si>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</si>
  <si>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</si>
  <si>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</si>
  <si>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</si>
  <si>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</si>
  <si>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</si>
  <si>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</si>
  <si>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</si>
  <si>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</si>
  <si>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</si>
  <si>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</si>
  <si>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</si>
  <si>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</si>
  <si>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</si>
  <si>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</si>
  <si>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</si>
  <si>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</si>
  <si>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</si>
  <si>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</si>
  <si>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</si>
  <si>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</si>
  <si>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</si>
  <si>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</si>
  <si>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</si>
  <si>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</si>
  <si>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</si>
  <si>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</si>
  <si>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</si>
  <si>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</si>
  <si>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</si>
  <si>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</si>
  <si>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</si>
  <si>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</si>
  <si>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</si>
  <si>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</si>
  <si>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</si>
  <si>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</si>
  <si>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</si>
  <si>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</si>
  <si>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Estonian Environment Agency</t>
  </si>
  <si>
    <t>N/A</t>
  </si>
  <si>
    <t>We do not have data of 2023, we collect that data from 2024 so we can not add description.</t>
  </si>
  <si>
    <t>No institution</t>
  </si>
  <si>
    <t>We do not have data of 2023, we collect that data from 2024.</t>
  </si>
  <si>
    <t>No date</t>
  </si>
  <si>
    <t>No reference time period</t>
  </si>
  <si>
    <t>We do not have data of 2023, we collect that data from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</si>
</sst>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3">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45">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8"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49" fontId="11" fillId="11" borderId="0" xfId="0" quotePrefix="1" applyNumberFormat="1" applyFont="1" applyFill="1" applyAlignment="1">
      <alignment horizontal="center" vertical="center"/>
    </xf>
    <xf numFmtId="49" fontId="11" fillId="11" borderId="0" xfId="0" applyNumberFormat="1" applyFont="1" applyFill="1" applyAlignment="1">
      <alignment horizontal="center" vertical="center"/>
    </xf>
    <xf numFmtId="49" fontId="0" fillId="8" borderId="48"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27" xfId="0" applyNumberFormat="1" applyFill="1" applyBorder="1" applyAlignment="1" applyProtection="1">
      <alignment horizontal="left" vertical="center" wrapText="1"/>
      <protection locked="0"/>
    </xf>
    <xf numFmtId="49" fontId="11" fillId="11" borderId="0" xfId="0" quotePrefix="1" applyNumberFormat="1" applyFont="1" applyFill="1" applyAlignment="1">
      <alignment horizontal="center" vertical="center" wrapText="1"/>
    </xf>
    <xf numFmtId="49" fontId="11" fillId="11" borderId="0" xfId="0" applyNumberFormat="1" applyFont="1" applyFill="1" applyAlignment="1">
      <alignment horizontal="center" vertical="center"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2" xfId="0"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cellXfs>
  <cellStyles count="3">
    <cellStyle name="Normal" xfId="0" builtinId="0"/>
    <cellStyle name="Note" xfId="1" builtinId="10"/>
    <cellStyle name="Percent" xfId="2" builtinId="5"/>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999"/>
  </sheetPr>
  <dimension ref="A1:CU312"/>
  <sheetViews>
    <sheetView zoomScale="85" zoomScaleNormal="85" workbookViewId="0">
      <selection activeCell="B10" sqref="B10:C10"/>
    </sheetView>
  </sheetViews>
  <sheetFormatPr defaultRowHeight="14.5" x14ac:dyDescent="0.35"/>
  <cols>
    <col min="2" max="2" width="24.26953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5.9" customHeight="1" x14ac:dyDescent="0.35">
      <c r="A2" s="39"/>
      <c r="B2" s="101" t="s">
        <v>0</v>
      </c>
      <c r="C2" s="101"/>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102" t="s">
        <v>1</v>
      </c>
      <c r="C3" s="102"/>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103" t="s">
        <v>2</v>
      </c>
      <c r="C4" s="103"/>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100" t="s">
        <v>3</v>
      </c>
      <c r="C6" s="100"/>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104" t="s">
        <v>164</v>
      </c>
      <c r="C7" s="104"/>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8.9" customHeight="1" x14ac:dyDescent="0.35">
      <c r="A9" s="39"/>
      <c r="B9" s="100" t="s">
        <v>4</v>
      </c>
      <c r="C9" s="100"/>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98" t="s">
        <v>5</v>
      </c>
      <c r="C10" s="9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100" t="s">
        <v>6</v>
      </c>
      <c r="C12" s="100"/>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8" t="s">
        <v>19</v>
      </c>
      <c r="C21" s="48"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theme="7" tint="0.39997558519241921"/>
  </sheetPr>
  <dimension ref="A1:CN163"/>
  <sheetViews>
    <sheetView tabSelected="1" zoomScale="60" zoomScaleNormal="60" workbookViewId="0">
      <selection activeCell="D12" sqref="D12:G12"/>
    </sheetView>
  </sheetViews>
  <sheetFormatPr defaultRowHeight="14.5" x14ac:dyDescent="0.35"/>
  <cols>
    <col min="2" max="2" width="19.1796875" customWidth="1"/>
    <col min="3" max="3" width="9.7265625" customWidth="1"/>
    <col min="4" max="4" width="63.26953125" customWidth="1"/>
    <col min="5" max="5" width="21.54296875" customWidth="1"/>
    <col min="6" max="6" width="18.72656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109" t="s">
        <v>20</v>
      </c>
      <c r="E2" s="111" t="s">
        <v>21</v>
      </c>
      <c r="F2" s="112"/>
      <c r="G2" s="113"/>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110"/>
      <c r="E3" s="114" t="s">
        <v>22</v>
      </c>
      <c r="F3" s="115"/>
      <c r="G3" s="116"/>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87" t="s">
        <v>23</v>
      </c>
      <c r="E5" s="88"/>
      <c r="F5" s="88"/>
      <c r="G5" s="8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24</v>
      </c>
      <c r="E7" s="3" t="s">
        <v>138</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4.9000000000000004"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105" t="s">
        <v>27</v>
      </c>
      <c r="E12" s="105"/>
      <c r="F12" s="105"/>
      <c r="G12" s="105"/>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28</v>
      </c>
      <c r="E13" s="106" t="s">
        <v>80</v>
      </c>
      <c r="F13" s="107"/>
      <c r="G13" s="107"/>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117" t="s">
        <v>30</v>
      </c>
      <c r="E16" s="118"/>
      <c r="F16" s="118"/>
      <c r="G16" s="118"/>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72" t="s">
        <v>31</v>
      </c>
      <c r="E17" s="72"/>
      <c r="F17" s="72"/>
      <c r="G17" s="72"/>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4">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5" thickBot="1" x14ac:dyDescent="0.4">
      <c r="A19" s="39"/>
      <c r="B19" s="25" t="str">
        <f>IF($E$7="&lt; Please select &gt;","&lt; Not selected &gt;",$E$7)</f>
        <v>Estonia</v>
      </c>
      <c r="C19" s="8">
        <f>$E$8</f>
        <v>2023</v>
      </c>
      <c r="D19" s="49" t="s">
        <v>37</v>
      </c>
      <c r="E19" s="3" t="s">
        <v>172</v>
      </c>
      <c r="F19" s="47"/>
      <c r="G19" s="4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 thickBot="1" x14ac:dyDescent="0.4">
      <c r="A20" s="39"/>
      <c r="B20" s="39"/>
      <c r="C20" s="39"/>
      <c r="D20" s="108" t="s">
        <v>38</v>
      </c>
      <c r="E20" s="68"/>
      <c r="F20" s="68"/>
      <c r="G20" s="68"/>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4">
      <c r="A21" s="39"/>
      <c r="B21" s="25" t="str">
        <f t="shared" ref="B21:B25" si="0">IF($E$7="&lt; Please select &gt;","&lt; Not selected &gt;",$E$7)</f>
        <v>Estonia</v>
      </c>
      <c r="C21" s="8">
        <f t="shared" ref="C21:C25" si="1">$E$8</f>
        <v>2023</v>
      </c>
      <c r="D21" s="37" t="s">
        <v>39</v>
      </c>
      <c r="E21" s="57"/>
      <c r="F21" s="57"/>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4">
      <c r="A22" s="39"/>
      <c r="B22" s="25" t="str">
        <f t="shared" si="0"/>
        <v>Estonia</v>
      </c>
      <c r="C22" s="8">
        <f t="shared" si="1"/>
        <v>2023</v>
      </c>
      <c r="D22" s="37" t="s">
        <v>40</v>
      </c>
      <c r="E22" s="57"/>
      <c r="F22" s="57"/>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4">
      <c r="A23" s="39"/>
      <c r="B23" s="25" t="str">
        <f t="shared" si="0"/>
        <v>Estonia</v>
      </c>
      <c r="C23" s="8">
        <f t="shared" si="1"/>
        <v>2023</v>
      </c>
      <c r="D23" s="37" t="s">
        <v>41</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Estonia</v>
      </c>
      <c r="C24" s="8">
        <f t="shared" si="1"/>
        <v>2023</v>
      </c>
      <c r="D24" s="37" t="s">
        <v>42</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Estonia</v>
      </c>
      <c r="C25" s="8">
        <f t="shared" si="1"/>
        <v>2023</v>
      </c>
      <c r="D25" s="37" t="s">
        <v>43</v>
      </c>
      <c r="E25" s="9" t="str">
        <f>IF(SUM(E21:E24)=0,"No adjustment",(E19+SUM(E21:E22)-SUM(E23:E24)))</f>
        <v>No adjustment</v>
      </c>
      <c r="F25" s="9" t="str">
        <f>IF(SUM(F21:F24)=0,"No adjustment",(F19+SUM(F21:F22)-SUM(F23:F24)))</f>
        <v>No adjustment</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FCD55CBE-00C2-4F19-BD83-80BE91468D38}">
      <formula1>0</formula1>
    </dataValidation>
    <dataValidation allowBlank="1" showErrorMessage="1" sqref="E25:G25" xr:uid="{74F8570F-C827-4504-8A9B-EF5391DA00E7}"/>
    <dataValidation type="decimal" errorStyle="warning" operator="greaterThanOrEqual" allowBlank="1" showErrorMessage="1" error="Please indicate a value. For decimals, please use a dot instead of a comma." sqref="E21:G24" xr:uid="{81944383-A1D3-4AF8-AD59-E86E48941616}">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5B97BB0F-BC20-4261-986B-08AFF96861A3}">
          <x14:formula1>
            <xm:f>Lists!$A$2:$A$32</xm:f>
          </x14:formula1>
          <xm:sqref>E7</xm:sqref>
        </x14:dataValidation>
        <x14:dataValidation type="list" allowBlank="1" showInputMessage="1" showErrorMessage="1" prompt="Please select one of the two options from the drop-down menu" xr:uid="{1DA2BBC0-5343-4551-AA96-6D8326D2DE2F}">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66156-3945-4808-BA98-0167880356EB}">
  <sheetPr>
    <tabColor theme="7" tint="0.39997558519241921"/>
  </sheetPr>
  <dimension ref="A1:BO735"/>
  <sheetViews>
    <sheetView topLeftCell="A4" zoomScale="80" zoomScaleNormal="80" workbookViewId="0">
      <selection activeCell="F9" sqref="F9"/>
    </sheetView>
  </sheetViews>
  <sheetFormatPr defaultRowHeight="14.5" x14ac:dyDescent="0.35"/>
  <cols>
    <col min="2" max="2" width="16.7265625" bestFit="1" customWidth="1"/>
    <col min="3" max="3" width="7.54296875" customWidth="1"/>
    <col min="4" max="4" width="40.81640625" customWidth="1"/>
    <col min="5" max="5" width="24.8164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120" t="s">
        <v>20</v>
      </c>
      <c r="E2" s="122" t="s">
        <v>21</v>
      </c>
      <c r="F2" s="123"/>
      <c r="G2" s="123"/>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121"/>
      <c r="E3" s="124" t="s">
        <v>22</v>
      </c>
      <c r="F3" s="125"/>
      <c r="G3" s="125"/>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87" t="s">
        <v>44</v>
      </c>
      <c r="E5" s="88"/>
      <c r="F5" s="88"/>
      <c r="G5" s="8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24</v>
      </c>
      <c r="E7" s="126" t="str">
        <f>IF('SUP bottles - Plastic weight'!E7="&lt; Please select &gt;","&lt; Please select in sheet ''SUP bottles - Plastic weight'' &gt;",'SUP bottles - Plastic weight'!E7)</f>
        <v>Estonia</v>
      </c>
      <c r="F7" s="127"/>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26</v>
      </c>
      <c r="E8" s="126">
        <v>2023</v>
      </c>
      <c r="F8" s="127"/>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28</v>
      </c>
      <c r="E9" s="26" t="str">
        <f>IF('SUP bottles - Plastic weight'!E13="&lt; Please select &gt;","&lt; Please select in sheet ''SUP bottles - Plastic weight'' &gt;",'SUP bottles - Plastic weight'!E13)</f>
        <v>&lt; Please select in sheet ''SUP bottles - Plastic weight'' &gt;</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117" t="s">
        <v>45</v>
      </c>
      <c r="E12" s="118"/>
      <c r="F12" s="118"/>
      <c r="G12" s="118"/>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72" t="s">
        <v>46</v>
      </c>
      <c r="E13" s="72"/>
      <c r="F13" s="72"/>
      <c r="G13" s="72"/>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 thickBot="1" x14ac:dyDescent="0.4">
      <c r="A15" s="39"/>
      <c r="B15" s="40" t="str">
        <f>IF('SUP bottles - Plastic weight'!$E$7="&lt; Please select &gt;","&lt; Not selected &gt;",$E$7)</f>
        <v>Estonia</v>
      </c>
      <c r="C15" s="41">
        <f>$E$8</f>
        <v>2023</v>
      </c>
      <c r="D15" s="42" t="s">
        <v>47</v>
      </c>
      <c r="E15" s="43" t="s">
        <v>172</v>
      </c>
      <c r="F15" s="47"/>
      <c r="G15" s="47"/>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Estonia</v>
      </c>
      <c r="C16" s="41">
        <f t="shared" ref="C16:C23" si="0">$E$8</f>
        <v>2023</v>
      </c>
      <c r="D16" s="62" t="s">
        <v>169</v>
      </c>
      <c r="E16" s="63" t="str">
        <f>IFERROR(E15/'SUP bottles - Plastic weight'!E19,"- %")</f>
        <v>- %</v>
      </c>
      <c r="F16" s="63" t="str">
        <f>IFERROR(F15/'SUP bottles - Plastic weight'!F19,"- %")</f>
        <v>- %</v>
      </c>
      <c r="G16" s="63" t="str">
        <f>IFERROR(G15/'SUP bottles - Plastic weight'!G19,"- %")</f>
        <v>- %</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119" t="s">
        <v>48</v>
      </c>
      <c r="E17" s="119"/>
      <c r="F17" s="119"/>
      <c r="G17" s="11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Estonia</v>
      </c>
      <c r="C18" s="41">
        <f t="shared" si="0"/>
        <v>2023</v>
      </c>
      <c r="D18" s="64" t="s">
        <v>49</v>
      </c>
      <c r="E18" s="65"/>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Estonia</v>
      </c>
      <c r="C19" s="41">
        <f t="shared" si="0"/>
        <v>2023</v>
      </c>
      <c r="D19" s="64" t="s">
        <v>50</v>
      </c>
      <c r="E19" s="65"/>
      <c r="F19" s="65"/>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Estonia</v>
      </c>
      <c r="C20" s="41">
        <f t="shared" si="0"/>
        <v>2023</v>
      </c>
      <c r="D20" s="64" t="s">
        <v>51</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Estonia</v>
      </c>
      <c r="C21" s="41">
        <f t="shared" si="0"/>
        <v>2023</v>
      </c>
      <c r="D21" s="64" t="s">
        <v>52</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Estonia</v>
      </c>
      <c r="C22" s="41">
        <f t="shared" si="0"/>
        <v>2023</v>
      </c>
      <c r="D22" s="64" t="s">
        <v>53</v>
      </c>
      <c r="E22" s="66" t="str">
        <f>IF(SUM(E18:E21,0)=0,"No adjustment",(E15+SUM(E18:E19)-SUM(E20:E21)))</f>
        <v>No adjustment</v>
      </c>
      <c r="F22" s="66" t="str">
        <f>IF(SUM(F18:F21,0)=0,"No adjustment",(F15+SUM(F18:F19)-SUM(F20:F21)))</f>
        <v>No adjustment</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Estonia</v>
      </c>
      <c r="C23" s="41">
        <f t="shared" si="0"/>
        <v>2023</v>
      </c>
      <c r="D23" s="62" t="s">
        <v>168</v>
      </c>
      <c r="E23" s="63" t="str">
        <f>IF((SUM(E18:E21)+SUM('SUP bottles - Plastic weight'!E21:E24))=0,"No adjustment",IF(ISNUMBER(E22),E22,E15)/IF(ISNUMBER('SUP bottles - Plastic weight'!E25),'SUP bottles - Plastic weight'!E25,'SUP bottles - Plastic weight'!E19))</f>
        <v>No adjustment</v>
      </c>
      <c r="F23" s="63" t="str">
        <f>IF((SUM(F18:F21)+SUM('SUP bottles - Plastic weight'!F21:F24))=0,"No adjustment",IF(ISNUMBER(F22),F22,F15)/IF(ISNUMBER('SUP bottles - Plastic weight'!F25),'SUP bottles - Plastic weight'!F25,'SUP bottles - Plastic weight'!F19))</f>
        <v>No adjustment</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E32E0455-4F94-499E-AA18-809B926973F5}"/>
    <dataValidation type="decimal" errorStyle="warning" operator="greaterThanOrEqual" allowBlank="1" showInputMessage="1" showErrorMessage="1" error="Please indicate a value. For decimals, please use a dot instead of a comma." prompt="This value is mandatory" sqref="E15" xr:uid="{49F91D00-93B3-4C50-99EF-52D47DA93621}">
      <formula1>0</formula1>
    </dataValidation>
    <dataValidation type="decimal" errorStyle="warning" operator="greaterThanOrEqual" allowBlank="1" showErrorMessage="1" error="Please indicate a value. For decimals, please use a dot instead of a comma." sqref="E18:E21 G18:G21 F18:F20 F21" xr:uid="{F1E541EE-330B-4A34-AB00-97774BC366B8}">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theme="7" tint="0.79998168889431442"/>
  </sheetPr>
  <dimension ref="A1:BS666"/>
  <sheetViews>
    <sheetView zoomScale="90" zoomScaleNormal="90" workbookViewId="0">
      <selection activeCell="E10" sqref="E10:G12"/>
    </sheetView>
  </sheetViews>
  <sheetFormatPr defaultRowHeight="14.5" x14ac:dyDescent="0.35"/>
  <cols>
    <col min="2" max="2" width="17" bestFit="1" customWidth="1"/>
    <col min="3" max="3" width="5.54296875" bestFit="1" customWidth="1"/>
    <col min="4" max="4" width="55.7265625" bestFit="1" customWidth="1"/>
    <col min="5" max="5" width="32.453125" bestFit="1" customWidth="1"/>
    <col min="6" max="6" width="11.7265625" bestFit="1" customWidth="1"/>
    <col min="7" max="7" width="15.8164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128"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129"/>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87" t="s">
        <v>55</v>
      </c>
      <c r="E5" s="88"/>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50" t="s">
        <v>32</v>
      </c>
      <c r="C7" s="50" t="s">
        <v>33</v>
      </c>
      <c r="D7" s="131" t="s">
        <v>56</v>
      </c>
      <c r="E7" s="131"/>
      <c r="F7" s="131"/>
      <c r="G7" s="131"/>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Estonia</v>
      </c>
      <c r="C8" s="51">
        <f>'SUP bottles - Plastic weight'!$E$8</f>
        <v>2023</v>
      </c>
      <c r="D8" s="52" t="s">
        <v>57</v>
      </c>
      <c r="E8" s="132" t="str">
        <f>IF('SUP bottles - Plastic weight'!E7="&lt; Please select &gt;","&lt; Please select in sheet ''SUP bottles - Plastic weight'' &gt;",'SUP bottles - Plastic weight'!E7)</f>
        <v>Estonia</v>
      </c>
      <c r="F8" s="132"/>
      <c r="G8" s="132"/>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Estonia</v>
      </c>
      <c r="C9" s="51">
        <f>'SUP bottles - Plastic weight'!$E$8</f>
        <v>2023</v>
      </c>
      <c r="D9" s="52" t="s">
        <v>58</v>
      </c>
      <c r="E9" s="133" t="s">
        <v>171</v>
      </c>
      <c r="F9" s="133" t="s">
        <v>171</v>
      </c>
      <c r="G9" s="133" t="s">
        <v>171</v>
      </c>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Estonia</v>
      </c>
      <c r="C10" s="51">
        <f>'SUP bottles - Plastic weight'!$E$8</f>
        <v>2023</v>
      </c>
      <c r="D10" s="52" t="s">
        <v>59</v>
      </c>
      <c r="E10" s="133"/>
      <c r="F10" s="133"/>
      <c r="G10" s="133"/>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Estonia</v>
      </c>
      <c r="C11" s="51">
        <f>'SUP bottles - Plastic weight'!$E$8</f>
        <v>2023</v>
      </c>
      <c r="D11" s="52" t="s">
        <v>60</v>
      </c>
      <c r="E11" s="133"/>
      <c r="F11" s="133"/>
      <c r="G11" s="133"/>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Estonia</v>
      </c>
      <c r="C12" s="51">
        <f>'SUP bottles - Plastic weight'!$E$8</f>
        <v>2023</v>
      </c>
      <c r="D12" s="52" t="s">
        <v>61</v>
      </c>
      <c r="E12" s="133"/>
      <c r="F12" s="133"/>
      <c r="G12" s="133"/>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Estonia</v>
      </c>
      <c r="C13" s="51">
        <f>'SUP bottles - Plastic weight'!$E$8</f>
        <v>2023</v>
      </c>
      <c r="D13" s="52" t="s">
        <v>62</v>
      </c>
      <c r="E13" s="132">
        <f>'SUP bottles - Plastic weight'!$E$8</f>
        <v>2023</v>
      </c>
      <c r="F13" s="132"/>
      <c r="G13" s="132"/>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Estonia</v>
      </c>
      <c r="C14" s="51">
        <f>'SUP bottles - Plastic weight'!$E$8</f>
        <v>2023</v>
      </c>
      <c r="D14" s="52" t="s">
        <v>63</v>
      </c>
      <c r="E14" s="133"/>
      <c r="F14" s="133"/>
      <c r="G14" s="133"/>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Estonia</v>
      </c>
      <c r="C15" s="51">
        <f>'SUP bottles - Plastic weight'!$E$8</f>
        <v>2023</v>
      </c>
      <c r="D15" s="52" t="s">
        <v>64</v>
      </c>
      <c r="E15" s="134" t="s">
        <v>170</v>
      </c>
      <c r="F15" s="134"/>
      <c r="G15" s="134"/>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Estonia</v>
      </c>
      <c r="C16" s="51">
        <f>'SUP bottles - Plastic weight'!$E$8</f>
        <v>2023</v>
      </c>
      <c r="D16" s="52" t="s">
        <v>65</v>
      </c>
      <c r="E16" s="133"/>
      <c r="F16" s="133"/>
      <c r="G16" s="133"/>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7.9" customHeight="1" thickBot="1" x14ac:dyDescent="0.4">
      <c r="A19" s="39"/>
      <c r="B19" s="39"/>
      <c r="C19" s="39"/>
      <c r="D19" s="130" t="s">
        <v>66</v>
      </c>
      <c r="E19" s="130"/>
      <c r="F19" s="130"/>
      <c r="G19" s="130"/>
      <c r="H19" s="130"/>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3" t="s">
        <v>32</v>
      </c>
      <c r="C20" s="53"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29.5" thickBot="1" x14ac:dyDescent="0.4">
      <c r="A21" s="39"/>
      <c r="B21" s="54" t="str">
        <f>IF('SUP bottles - Plastic weight'!$E$7="&lt; Please select &gt;","&lt; Not selected &gt;",'SUP bottles - Plastic weight'!$E$7)</f>
        <v>Estonia</v>
      </c>
      <c r="C21" s="55">
        <f>'SUP bottles - Plastic weight'!$E$8</f>
        <v>2023</v>
      </c>
      <c r="D21" s="18" t="s">
        <v>174</v>
      </c>
      <c r="E21" s="18" t="s">
        <v>175</v>
      </c>
      <c r="F21" s="18" t="s">
        <v>176</v>
      </c>
      <c r="G21" s="18" t="s">
        <v>177</v>
      </c>
      <c r="H21" s="18" t="s">
        <v>175</v>
      </c>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15" thickBot="1" x14ac:dyDescent="0.4">
      <c r="A22" s="39"/>
      <c r="B22" s="54" t="str">
        <f>IF('SUP bottles - Plastic weight'!$E$7="&lt; Please select &gt;","&lt; Not selected &gt;",'SUP bottles - Plastic weight'!$E$7)</f>
        <v>Estonia</v>
      </c>
      <c r="C22" s="55">
        <f>'SUP bottles - Plastic weight'!$E$8</f>
        <v>2023</v>
      </c>
      <c r="D22" s="19"/>
      <c r="E22" s="19"/>
      <c r="F22" s="19"/>
      <c r="G22" s="19"/>
      <c r="H22" s="1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15" thickBot="1" x14ac:dyDescent="0.4">
      <c r="A23" s="39"/>
      <c r="B23" s="54" t="str">
        <f>IF('SUP bottles - Plastic weight'!$E$7="&lt; Please select &gt;","&lt; Not selected &gt;",'SUP bottles - Plastic weight'!$E$7)</f>
        <v>Estonia</v>
      </c>
      <c r="C23" s="55">
        <f>'SUP bottles - Plastic weight'!$E$8</f>
        <v>2023</v>
      </c>
      <c r="D23" s="19"/>
      <c r="E23" s="19"/>
      <c r="F23" s="19"/>
      <c r="G23" s="19"/>
      <c r="H23" s="1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4">
      <c r="A24" s="39"/>
      <c r="B24" s="54" t="str">
        <f>IF('SUP bottles - Plastic weight'!$E$7="&lt; Please select &gt;","&lt; Not selected &gt;",'SUP bottles - Plastic weight'!$E$7)</f>
        <v>Estonia</v>
      </c>
      <c r="C24" s="55">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4" t="str">
        <f>IF('SUP bottles - Plastic weight'!$E$7="&lt; Please select &gt;","&lt; Not selected &gt;",'SUP bottles - Plastic weight'!$E$7)</f>
        <v>Estonia</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4" t="str">
        <f>IF('SUP bottles - Plastic weight'!$E$7="&lt; Please select &gt;","&lt; Not selected &gt;",'SUP bottles - Plastic weight'!$E$7)</f>
        <v>Estonia</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5">
    <dataValidation type="textLength" operator="lessThanOrEqual" allowBlank="1" showInputMessage="1" showErrorMessage="1" prompt="Fill in this cell and any additional row, as necessary. _x000a__x000a_Maximum 300 characters (with spaces)." sqref="E21 H21" xr:uid="{BB87BC9E-9BE1-496D-A9CF-AEC7D6E9B759}">
      <formula1>300</formula1>
    </dataValidation>
    <dataValidation operator="lessThanOrEqual" allowBlank="1" showInputMessage="1" showErrorMessage="1" prompt="Fill in this cell and any additional row, as necessary. " sqref="D21" xr:uid="{861EB8EE-7879-4E12-A6E4-966529A40613}"/>
    <dataValidation type="textLength" errorStyle="warning" operator="lessThanOrEqual" allowBlank="1" showInputMessage="1" showErrorMessage="1" error="Please reduce text lenght" prompt="Maximum 300 characters (with spaces)" sqref="E22:E26 H22:H26"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1AEE3C5A-6640-4380-8D00-06CE66B31B0C}">
      <formula1>45794</formula1>
    </dataValidation>
    <dataValidation operator="lessThanOrEqual" allowBlank="1" showInputMessage="1" prompt="Fill in this cell and any additional row, as necessary." sqref="F21:G21" xr:uid="{905500A7-1429-45A5-BD73-0CCA520023F9}"/>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theme="7" tint="0.79998168889431442"/>
  </sheetPr>
  <dimension ref="A1:AX274"/>
  <sheetViews>
    <sheetView zoomScale="85" zoomScaleNormal="85" workbookViewId="0">
      <selection activeCell="D13" sqref="D13"/>
    </sheetView>
  </sheetViews>
  <sheetFormatPr defaultRowHeight="14.5" x14ac:dyDescent="0.35"/>
  <cols>
    <col min="2" max="2" width="15.54296875" bestFit="1" customWidth="1"/>
    <col min="4" max="4" width="144.17968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135"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136"/>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1"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5" customHeight="1" thickBot="1" x14ac:dyDescent="0.4">
      <c r="A8" s="39"/>
      <c r="B8" s="39"/>
      <c r="C8" s="39"/>
      <c r="D8" s="56"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x14ac:dyDescent="0.35">
      <c r="A10" s="39"/>
      <c r="B10" s="25" t="str">
        <f>IF('SUP bottles - Plastic weight'!$E$7="&lt; Please select &gt;","&lt; Not selected &gt;",'SUP bottles - Plastic weight'!$E$7)</f>
        <v>Estonia</v>
      </c>
      <c r="C10" s="16">
        <f>'SUP bottles - Plastic weight'!$E$8</f>
        <v>2023</v>
      </c>
      <c r="D10" s="45" t="s">
        <v>173</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15" thickBot="1" x14ac:dyDescent="0.4">
      <c r="A13" s="39"/>
      <c r="B13" s="25" t="str">
        <f>IF('SUP bottles - Plastic weight'!$E$7="&lt; Please select &gt;","&lt; Not selected &gt;",'SUP bottles - Plastic weight'!$E$7)</f>
        <v>Estonia</v>
      </c>
      <c r="C13" s="16">
        <f>'SUP bottles - Plastic weight'!$E$8</f>
        <v>2023</v>
      </c>
      <c r="D13" s="45" t="s">
        <v>173</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15" thickBot="1" x14ac:dyDescent="0.4">
      <c r="A14" s="39"/>
      <c r="B14" s="25" t="str">
        <f>IF('SUP bottles - Plastic weight'!$E$7="&lt; Please select &gt;","&lt; Not selected &gt;",'SUP bottles - Plastic weight'!$E$7)</f>
        <v>Estonia</v>
      </c>
      <c r="C14" s="16">
        <f>'SUP bottles - Plastic weight'!$E$8</f>
        <v>2023</v>
      </c>
      <c r="D14" s="44"/>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4">
      <c r="A15" s="39"/>
      <c r="B15" s="25" t="str">
        <f>IF('SUP bottles - Plastic weight'!$E$7="&lt; Please select &gt;","&lt; Not selected &gt;",'SUP bottles - Plastic weight'!$E$7)</f>
        <v>Estonia</v>
      </c>
      <c r="C15" s="16">
        <f>'SUP bottles - Plastic weight'!$E$8</f>
        <v>2023</v>
      </c>
      <c r="D15" s="44"/>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15" thickBot="1" x14ac:dyDescent="0.4">
      <c r="A18" s="39"/>
      <c r="B18" s="25" t="str">
        <f>IF('SUP bottles - Plastic weight'!$E$7="&lt; Please select &gt;","&lt; Not selected &gt;",'SUP bottles - Plastic weight'!$E$7)</f>
        <v>Estonia</v>
      </c>
      <c r="C18" s="16">
        <f>'SUP bottles - Plastic weight'!$E$8</f>
        <v>2023</v>
      </c>
      <c r="D18" s="45" t="s">
        <v>173</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x14ac:dyDescent="0.4">
      <c r="A19" s="39"/>
      <c r="B19" s="25" t="str">
        <f>IF('SUP bottles - Plastic weight'!$E$7="&lt; Please select &gt;","&lt; Not selected &gt;",'SUP bottles - Plastic weight'!$E$7)</f>
        <v>Estonia</v>
      </c>
      <c r="C19" s="16">
        <f>'SUP bottles - Plastic weight'!$E$8</f>
        <v>2023</v>
      </c>
      <c r="D19" s="44"/>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4">
      <c r="A20" s="39"/>
      <c r="B20" s="25" t="str">
        <f>IF('SUP bottles - Plastic weight'!$E$7="&lt; Please select &gt;","&lt; Not selected &gt;",'SUP bottles - Plastic weight'!$E$7)</f>
        <v>Estonia</v>
      </c>
      <c r="C20" s="16">
        <f>'SUP bottles - Plastic weight'!$E$8</f>
        <v>2023</v>
      </c>
      <c r="D20" s="44"/>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66648A9B-0B9C-42CD-A137-4F70137AFB52}">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theme="7" tint="0.79998168889431442"/>
  </sheetPr>
  <dimension ref="A1:BM111"/>
  <sheetViews>
    <sheetView topLeftCell="A8" zoomScaleNormal="100" workbookViewId="0">
      <selection activeCell="I43" sqref="I43"/>
    </sheetView>
  </sheetViews>
  <sheetFormatPr defaultRowHeight="14.5" x14ac:dyDescent="0.35"/>
  <cols>
    <col min="2" max="2" width="15.26953125" bestFit="1" customWidth="1"/>
    <col min="3" max="3" width="6.453125" customWidth="1"/>
    <col min="4" max="4" width="30.81640625" customWidth="1"/>
    <col min="5" max="5" width="31.7265625" bestFit="1" customWidth="1"/>
    <col min="6" max="7" width="34.54296875" customWidth="1"/>
    <col min="8" max="8" width="28.26953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85"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86"/>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87" t="s">
        <v>55</v>
      </c>
      <c r="E6" s="88"/>
      <c r="F6" s="88"/>
      <c r="G6" s="88"/>
      <c r="H6" s="88"/>
      <c r="I6" s="8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5" customHeight="1" thickBot="1" x14ac:dyDescent="0.4">
      <c r="A8" s="39"/>
      <c r="B8" s="39"/>
      <c r="C8" s="39"/>
      <c r="D8" s="90" t="s">
        <v>73</v>
      </c>
      <c r="E8" s="91"/>
      <c r="F8" s="91"/>
      <c r="G8" s="91"/>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92" t="s">
        <v>74</v>
      </c>
      <c r="E9" s="93"/>
      <c r="F9" s="93"/>
      <c r="G9" s="93"/>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15" thickBot="1" x14ac:dyDescent="0.4">
      <c r="A11" s="39"/>
      <c r="B11" s="25" t="str">
        <f>IF('SUP bottles - Plastic weight'!$E$7="&lt; Please select &gt;","&lt; Not selected &gt;",'SUP bottles - Plastic weight'!$E$7)</f>
        <v>Estonia</v>
      </c>
      <c r="C11" s="16">
        <f>'SUP bottles - Plastic weight'!$E$8</f>
        <v>2023</v>
      </c>
      <c r="D11" s="21" t="s">
        <v>79</v>
      </c>
      <c r="E11" s="18" t="s">
        <v>80</v>
      </c>
      <c r="F11" s="18" t="s">
        <v>80</v>
      </c>
      <c r="G11" s="46"/>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15" thickBot="1" x14ac:dyDescent="0.4">
      <c r="A12" s="39"/>
      <c r="B12" s="25" t="str">
        <f>IF('SUP bottles - Plastic weight'!$E$7="&lt; Please select &gt;","&lt; Not selected &gt;",'SUP bottles - Plastic weight'!$E$7)</f>
        <v>Estonia</v>
      </c>
      <c r="C12" s="16">
        <f>'SUP bottles - Plastic weight'!$E$8</f>
        <v>2023</v>
      </c>
      <c r="D12" s="7" t="s">
        <v>81</v>
      </c>
      <c r="E12" s="18" t="s">
        <v>80</v>
      </c>
      <c r="F12" s="18" t="s">
        <v>80</v>
      </c>
      <c r="G12" s="4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15" thickBot="1" x14ac:dyDescent="0.4">
      <c r="A13" s="39"/>
      <c r="B13" s="25" t="str">
        <f>IF('SUP bottles - Plastic weight'!$E$7="&lt; Please select &gt;","&lt; Not selected &gt;",'SUP bottles - Plastic weight'!$E$7)</f>
        <v>Estonia</v>
      </c>
      <c r="C13" s="16">
        <f>'SUP bottles - Plastic weight'!$E$8</f>
        <v>2023</v>
      </c>
      <c r="D13" s="21" t="s">
        <v>82</v>
      </c>
      <c r="E13" s="18" t="s">
        <v>80</v>
      </c>
      <c r="F13" s="18" t="s">
        <v>80</v>
      </c>
      <c r="G13" s="4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x14ac:dyDescent="0.4">
      <c r="A14" s="39"/>
      <c r="B14" s="25" t="str">
        <f>IF('SUP bottles - Plastic weight'!$E$7="&lt; Please select &gt;","&lt; Not selected &gt;",'SUP bottles - Plastic weight'!$E$7)</f>
        <v>Estonia</v>
      </c>
      <c r="C14" s="16">
        <f>'SUP bottles - Plastic weight'!$E$8</f>
        <v>2023</v>
      </c>
      <c r="D14" s="7" t="s">
        <v>83</v>
      </c>
      <c r="E14" s="18" t="s">
        <v>80</v>
      </c>
      <c r="F14" s="18" t="s">
        <v>80</v>
      </c>
      <c r="G14" s="46"/>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Estonia</v>
      </c>
      <c r="C15" s="16">
        <f>'SUP bottles - Plastic weight'!$E$8</f>
        <v>2023</v>
      </c>
      <c r="D15" s="21" t="s">
        <v>84</v>
      </c>
      <c r="E15" s="18" t="s">
        <v>80</v>
      </c>
      <c r="F15" s="18" t="s">
        <v>80</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68" t="s">
        <v>85</v>
      </c>
      <c r="E17" s="68"/>
      <c r="F17" s="68"/>
      <c r="G17" s="68"/>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96" t="s">
        <v>86</v>
      </c>
      <c r="E18" s="97"/>
      <c r="F18" s="97"/>
      <c r="G18" s="97"/>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32</v>
      </c>
      <c r="C19" s="31" t="s">
        <v>33</v>
      </c>
      <c r="D19" s="94" t="s">
        <v>87</v>
      </c>
      <c r="E19" s="95"/>
      <c r="F19" s="95"/>
      <c r="G19" s="9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Estonia</v>
      </c>
      <c r="C20" s="16">
        <f>'SUP bottles - Plastic weight'!$E$8</f>
        <v>2023</v>
      </c>
      <c r="D20" s="69"/>
      <c r="E20" s="70"/>
      <c r="F20" s="70"/>
      <c r="G20" s="70"/>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Estonia</v>
      </c>
      <c r="C21" s="16">
        <f>'SUP bottles - Plastic weight'!$E$8</f>
        <v>2023</v>
      </c>
      <c r="D21" s="71"/>
      <c r="E21" s="70"/>
      <c r="F21" s="70"/>
      <c r="G21" s="70"/>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Estonia</v>
      </c>
      <c r="C22" s="16">
        <f>'SUP bottles - Plastic weight'!$E$8</f>
        <v>2023</v>
      </c>
      <c r="D22" s="71"/>
      <c r="E22" s="70"/>
      <c r="F22" s="70"/>
      <c r="G22" s="70"/>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Estonia</v>
      </c>
      <c r="C23" s="16">
        <f>'SUP bottles - Plastic weight'!$E$8</f>
        <v>2023</v>
      </c>
      <c r="D23" s="71"/>
      <c r="E23" s="70"/>
      <c r="F23" s="70"/>
      <c r="G23" s="70"/>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Estonia</v>
      </c>
      <c r="C24" s="16">
        <f>'SUP bottles - Plastic weight'!$E$8</f>
        <v>2023</v>
      </c>
      <c r="D24" s="71"/>
      <c r="E24" s="70"/>
      <c r="F24" s="70"/>
      <c r="G24" s="70"/>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Estonia</v>
      </c>
      <c r="C25" s="16">
        <f>'SUP bottles - Plastic weight'!$E$8</f>
        <v>2023</v>
      </c>
      <c r="D25" s="71"/>
      <c r="E25" s="70"/>
      <c r="F25" s="70"/>
      <c r="G25" s="70"/>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Estonia</v>
      </c>
      <c r="C26" s="16">
        <f>'SUP bottles - Plastic weight'!$E$8</f>
        <v>2023</v>
      </c>
      <c r="D26" s="71"/>
      <c r="E26" s="70"/>
      <c r="F26" s="70"/>
      <c r="G26" s="70"/>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72" t="s">
        <v>88</v>
      </c>
      <c r="E28" s="73"/>
      <c r="F28" s="73"/>
      <c r="G28" s="73"/>
      <c r="H28" s="73"/>
      <c r="I28" s="73"/>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83" t="s">
        <v>89</v>
      </c>
      <c r="E29" s="84"/>
      <c r="F29" s="84"/>
      <c r="G29" s="84"/>
      <c r="H29" s="84"/>
      <c r="I29" s="84"/>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83" t="s">
        <v>90</v>
      </c>
      <c r="E30" s="84"/>
      <c r="F30" s="84"/>
      <c r="G30" s="84"/>
      <c r="H30" s="84"/>
      <c r="I30" s="84"/>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29.5" thickBot="1" x14ac:dyDescent="0.4">
      <c r="A32" s="39"/>
      <c r="B32" s="25" t="str">
        <f>IF('SUP bottles - Plastic weight'!$E$7="&lt; Please select &gt;","&lt; Not selected &gt;",'SUP bottles - Plastic weight'!$E$7)</f>
        <v>Estonia</v>
      </c>
      <c r="C32" s="30">
        <f>'SUP bottles - Plastic weight'!$E$8</f>
        <v>2023</v>
      </c>
      <c r="D32" s="15" t="s">
        <v>97</v>
      </c>
      <c r="E32" s="18" t="s">
        <v>80</v>
      </c>
      <c r="F32" s="18" t="s">
        <v>80</v>
      </c>
      <c r="G32" s="18" t="s">
        <v>80</v>
      </c>
      <c r="H32" s="46"/>
      <c r="I32" s="46"/>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29.5" thickBot="1" x14ac:dyDescent="0.4">
      <c r="A33" s="39"/>
      <c r="B33" s="25" t="str">
        <f>IF('SUP bottles - Plastic weight'!$E$7="&lt; Please select &gt;","&lt; Not selected &gt;",'SUP bottles - Plastic weight'!$E$7)</f>
        <v>Estonia</v>
      </c>
      <c r="C33" s="30">
        <f>'SUP bottles - Plastic weight'!$E$8</f>
        <v>2023</v>
      </c>
      <c r="D33" s="15" t="s">
        <v>98</v>
      </c>
      <c r="E33" s="18" t="s">
        <v>80</v>
      </c>
      <c r="F33" s="18" t="s">
        <v>80</v>
      </c>
      <c r="G33" s="18" t="s">
        <v>80</v>
      </c>
      <c r="H33" s="46"/>
      <c r="I33" s="46"/>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29.5" thickBot="1" x14ac:dyDescent="0.4">
      <c r="A34" s="39"/>
      <c r="B34" s="25" t="str">
        <f>IF('SUP bottles - Plastic weight'!$E$7="&lt; Please select &gt;","&lt; Not selected &gt;",'SUP bottles - Plastic weight'!$E$7)</f>
        <v>Estonia</v>
      </c>
      <c r="C34" s="30">
        <f>'SUP bottles - Plastic weight'!$E$8</f>
        <v>2023</v>
      </c>
      <c r="D34" s="15" t="s">
        <v>99</v>
      </c>
      <c r="E34" s="18" t="s">
        <v>80</v>
      </c>
      <c r="F34" s="18" t="s">
        <v>80</v>
      </c>
      <c r="G34" s="18" t="s">
        <v>80</v>
      </c>
      <c r="H34" s="46"/>
      <c r="I34" s="46"/>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5" thickBot="1" x14ac:dyDescent="0.4">
      <c r="A35" s="39"/>
      <c r="B35" s="25" t="str">
        <f>IF('SUP bottles - Plastic weight'!$E$7="&lt; Please select &gt;","&lt; Not selected &gt;",'SUP bottles - Plastic weight'!$E$7)</f>
        <v>Estonia</v>
      </c>
      <c r="C35" s="30">
        <f>'SUP bottles - Plastic weight'!$E$8</f>
        <v>2023</v>
      </c>
      <c r="D35" s="15" t="s">
        <v>100</v>
      </c>
      <c r="E35" s="18" t="s">
        <v>80</v>
      </c>
      <c r="F35" s="18" t="s">
        <v>80</v>
      </c>
      <c r="G35" s="18" t="s">
        <v>80</v>
      </c>
      <c r="H35" s="46"/>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44" thickBot="1" x14ac:dyDescent="0.4">
      <c r="A36" s="39"/>
      <c r="B36" s="25" t="str">
        <f>IF('SUP bottles - Plastic weight'!$E$7="&lt; Please select &gt;","&lt; Not selected &gt;",'SUP bottles - Plastic weight'!$E$7)</f>
        <v>Estonia</v>
      </c>
      <c r="C36" s="30">
        <f>'SUP bottles - Plastic weight'!$E$8</f>
        <v>2023</v>
      </c>
      <c r="D36" s="15" t="s">
        <v>101</v>
      </c>
      <c r="E36" s="18" t="s">
        <v>80</v>
      </c>
      <c r="F36" s="18" t="s">
        <v>80</v>
      </c>
      <c r="G36" s="18" t="s">
        <v>80</v>
      </c>
      <c r="H36" s="46"/>
      <c r="I36" s="46"/>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15" thickBot="1" x14ac:dyDescent="0.4">
      <c r="A37" s="39"/>
      <c r="B37" s="25" t="str">
        <f>IF('SUP bottles - Plastic weight'!$E$7="&lt; Please select &gt;","&lt; Not selected &gt;",'SUP bottles - Plastic weight'!$E$7)</f>
        <v>Estonia</v>
      </c>
      <c r="C37" s="30">
        <f>'SUP bottles - Plastic weight'!$E$8</f>
        <v>2023</v>
      </c>
      <c r="D37" s="15" t="s">
        <v>102</v>
      </c>
      <c r="E37" s="18" t="s">
        <v>80</v>
      </c>
      <c r="F37" s="18" t="s">
        <v>80</v>
      </c>
      <c r="G37" s="18" t="s">
        <v>80</v>
      </c>
      <c r="H37" s="46"/>
      <c r="I37" s="46"/>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5" thickBot="1" x14ac:dyDescent="0.4">
      <c r="A38" s="39"/>
      <c r="B38" s="25" t="str">
        <f>IF('SUP bottles - Plastic weight'!$E$7="&lt; Please select &gt;","&lt; Not selected &gt;",'SUP bottles - Plastic weight'!$E$7)</f>
        <v>Estonia</v>
      </c>
      <c r="C38" s="30">
        <f>'SUP bottles - Plastic weight'!$E$8</f>
        <v>2023</v>
      </c>
      <c r="D38" s="15" t="s">
        <v>103</v>
      </c>
      <c r="E38" s="18" t="s">
        <v>80</v>
      </c>
      <c r="F38" s="18" t="s">
        <v>80</v>
      </c>
      <c r="G38" s="18" t="s">
        <v>80</v>
      </c>
      <c r="H38" s="46"/>
      <c r="I38" s="46"/>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15.75" customHeight="1" thickBot="1" x14ac:dyDescent="0.4">
      <c r="A39" s="39"/>
      <c r="B39" s="25" t="str">
        <f>IF('SUP bottles - Plastic weight'!$E$7="&lt; Please select &gt;","&lt; Not selected &gt;",'SUP bottles - Plastic weight'!$E$7)</f>
        <v>Estonia</v>
      </c>
      <c r="C39" s="30">
        <f>'SUP bottles - Plastic weight'!$E$8</f>
        <v>2023</v>
      </c>
      <c r="D39" s="15" t="s">
        <v>104</v>
      </c>
      <c r="E39" s="18" t="s">
        <v>80</v>
      </c>
      <c r="F39" s="18" t="s">
        <v>80</v>
      </c>
      <c r="G39" s="18" t="s">
        <v>80</v>
      </c>
      <c r="H39" s="46" t="s">
        <v>178</v>
      </c>
      <c r="I39" s="46" t="s">
        <v>178</v>
      </c>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Estonia</v>
      </c>
      <c r="C40" s="30">
        <f>'SUP bottles - Plastic weight'!$E$8</f>
        <v>2023</v>
      </c>
      <c r="D40" s="15" t="s">
        <v>104</v>
      </c>
      <c r="E40" s="18" t="s">
        <v>80</v>
      </c>
      <c r="F40" s="18" t="s">
        <v>80</v>
      </c>
      <c r="G40" s="18" t="s">
        <v>80</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80" t="s">
        <v>105</v>
      </c>
      <c r="E42" s="81"/>
      <c r="F42" s="81"/>
      <c r="G42" s="81"/>
      <c r="H42" s="82"/>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74" t="s">
        <v>106</v>
      </c>
      <c r="E43" s="75"/>
      <c r="F43" s="75"/>
      <c r="G43" s="75"/>
      <c r="H43" s="76"/>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74" t="s">
        <v>107</v>
      </c>
      <c r="E44" s="75"/>
      <c r="F44" s="75"/>
      <c r="G44" s="75"/>
      <c r="H44" s="76"/>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74" t="s">
        <v>108</v>
      </c>
      <c r="E45" s="75"/>
      <c r="F45" s="75"/>
      <c r="G45" s="75"/>
      <c r="H45" s="76"/>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74" t="s">
        <v>109</v>
      </c>
      <c r="E46" s="75"/>
      <c r="F46" s="75"/>
      <c r="G46" s="75"/>
      <c r="H46" s="76"/>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74" t="s">
        <v>110</v>
      </c>
      <c r="E47" s="75"/>
      <c r="F47" s="75"/>
      <c r="G47" s="75"/>
      <c r="H47" s="76"/>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77" t="s">
        <v>111</v>
      </c>
      <c r="E48" s="78"/>
      <c r="F48" s="78"/>
      <c r="G48" s="78"/>
      <c r="H48" s="7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67" t="s">
        <v>112</v>
      </c>
      <c r="E50" s="68"/>
      <c r="F50" s="68"/>
      <c r="G50" s="68"/>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32</v>
      </c>
      <c r="C51" s="31" t="s">
        <v>33</v>
      </c>
      <c r="D51" s="67" t="s">
        <v>113</v>
      </c>
      <c r="E51" s="68"/>
      <c r="F51" s="68"/>
      <c r="G51" s="68"/>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Estonia</v>
      </c>
      <c r="C52" s="16">
        <f>'SUP bottles - Plastic weight'!$E$8</f>
        <v>2023</v>
      </c>
      <c r="D52" s="69"/>
      <c r="E52" s="70"/>
      <c r="F52" s="70"/>
      <c r="G52" s="70"/>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Estonia</v>
      </c>
      <c r="C53" s="16">
        <f>'SUP bottles - Plastic weight'!$E$8</f>
        <v>2023</v>
      </c>
      <c r="D53" s="71"/>
      <c r="E53" s="70"/>
      <c r="F53" s="70"/>
      <c r="G53" s="70"/>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Estonia</v>
      </c>
      <c r="C54" s="16">
        <f>'SUP bottles - Plastic weight'!$E$8</f>
        <v>2023</v>
      </c>
      <c r="D54" s="71"/>
      <c r="E54" s="70"/>
      <c r="F54" s="70"/>
      <c r="G54" s="70"/>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Estonia</v>
      </c>
      <c r="C55" s="16">
        <f>'SUP bottles - Plastic weight'!$E$8</f>
        <v>2023</v>
      </c>
      <c r="D55" s="71"/>
      <c r="E55" s="70"/>
      <c r="F55" s="70"/>
      <c r="G55" s="70"/>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Estonia</v>
      </c>
      <c r="C56" s="16">
        <f>'SUP bottles - Plastic weight'!$E$8</f>
        <v>2023</v>
      </c>
      <c r="D56" s="71"/>
      <c r="E56" s="70"/>
      <c r="F56" s="70"/>
      <c r="G56" s="70"/>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Estonia</v>
      </c>
      <c r="C57" s="16">
        <f>'SUP bottles - Plastic weight'!$E$8</f>
        <v>2023</v>
      </c>
      <c r="D57" s="71"/>
      <c r="E57" s="70"/>
      <c r="F57" s="70"/>
      <c r="G57" s="70"/>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Estonia</v>
      </c>
      <c r="C58" s="16">
        <f>'SUP bottles - Plastic weight'!$E$8</f>
        <v>2023</v>
      </c>
      <c r="D58" s="71"/>
      <c r="E58" s="70"/>
      <c r="F58" s="70"/>
      <c r="G58" s="70"/>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42:H42"/>
    <mergeCell ref="D43:H43"/>
    <mergeCell ref="D44:H44"/>
    <mergeCell ref="D29:I29"/>
    <mergeCell ref="D3:D4"/>
    <mergeCell ref="D6:I6"/>
    <mergeCell ref="D30:I30"/>
    <mergeCell ref="D8:G8"/>
    <mergeCell ref="D9:G9"/>
    <mergeCell ref="D19:G19"/>
    <mergeCell ref="D17:G17"/>
    <mergeCell ref="D18:G18"/>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50:G50"/>
    <mergeCell ref="D51:G51"/>
    <mergeCell ref="D52:G52"/>
    <mergeCell ref="D53:G53"/>
    <mergeCell ref="D54:G54"/>
  </mergeCells>
  <dataValidations count="3">
    <dataValidation type="textLength" errorStyle="warning" operator="lessThanOrEqual" allowBlank="1" showInputMessage="1" showErrorMessage="1" error="Please reduce text lenght" prompt="Maximum 300 characters (with spaces)" sqref="H32:I40 D53:D58 D21:G26 G12:G15 G11" xr:uid="{90D2FB28-75BE-4151-AD70-EA5538A3CCC8}">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80279257-FF24-4FE5-9392-E3249BDABAEF}">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4E0259DA-449C-408D-8404-13F4A9B7FFC9}">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B61988A-17CB-4939-B16A-0139DCFA3165}">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4FF5D-6EA9-4E00-95FF-BCDB157E1BD5}">
  <sheetPr>
    <tabColor theme="7" tint="0.79998168889431442"/>
  </sheetPr>
  <dimension ref="A1:BD144"/>
  <sheetViews>
    <sheetView zoomScaleNormal="100" workbookViewId="0">
      <selection activeCell="F31" sqref="F31"/>
    </sheetView>
  </sheetViews>
  <sheetFormatPr defaultRowHeight="14.5" x14ac:dyDescent="0.35"/>
  <cols>
    <col min="1" max="1" width="11.7265625" customWidth="1"/>
    <col min="2" max="2" width="15.54296875" bestFit="1" customWidth="1"/>
    <col min="4" max="4" width="30.54296875" customWidth="1"/>
    <col min="5" max="5" width="31.72656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85"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86"/>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137" t="s">
        <v>114</v>
      </c>
      <c r="E6" s="138"/>
      <c r="F6" s="1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140" t="s">
        <v>115</v>
      </c>
      <c r="E7" s="141"/>
      <c r="F7" s="142"/>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15" customHeight="1" thickBot="1" x14ac:dyDescent="0.4">
      <c r="A9" s="39"/>
      <c r="B9" s="39"/>
      <c r="C9" s="39"/>
      <c r="D9" s="143" t="s">
        <v>116</v>
      </c>
      <c r="E9" s="144"/>
      <c r="F9" s="144"/>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Estonia</v>
      </c>
      <c r="C11" s="30">
        <f>'SUP bottles - Plastic weight'!$E$8</f>
        <v>2023</v>
      </c>
      <c r="D11" s="58" t="s">
        <v>80</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Estonia</v>
      </c>
      <c r="C12" s="30">
        <f>'SUP bottles - Plastic weight'!$E$8</f>
        <v>2023</v>
      </c>
      <c r="D12" s="58" t="s">
        <v>80</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Estonia</v>
      </c>
      <c r="C13" s="30">
        <f>'SUP bottles - Plastic weight'!$E$8</f>
        <v>2023</v>
      </c>
      <c r="D13" s="58" t="s">
        <v>80</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Estonia</v>
      </c>
      <c r="C14" s="30">
        <f>'SUP bottles - Plastic weight'!$E$8</f>
        <v>2023</v>
      </c>
      <c r="D14" s="58" t="s">
        <v>80</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Estonia</v>
      </c>
      <c r="C15" s="30">
        <f>'SUP bottles - Plastic weight'!$E$8</f>
        <v>2023</v>
      </c>
      <c r="D15" s="58" t="s">
        <v>80</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Estonia</v>
      </c>
      <c r="C16" s="30">
        <f>'SUP bottles - Plastic weight'!$E$8</f>
        <v>2023</v>
      </c>
      <c r="D16" s="58" t="s">
        <v>80</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Estonia</v>
      </c>
      <c r="C17" s="30">
        <f>'SUP bottles - Plastic weight'!$E$8</f>
        <v>2023</v>
      </c>
      <c r="D17" s="58" t="s">
        <v>80</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Estonia</v>
      </c>
      <c r="C18" s="30">
        <f>'SUP bottles - Plastic weight'!$E$8</f>
        <v>2023</v>
      </c>
      <c r="D18" s="58" t="s">
        <v>80</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Estonia</v>
      </c>
      <c r="C19" s="30">
        <f>'SUP bottles - Plastic weight'!$E$8</f>
        <v>2023</v>
      </c>
      <c r="D19" s="58" t="s">
        <v>80</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Estonia</v>
      </c>
      <c r="C20" s="30">
        <f>'SUP bottles - Plastic weight'!$E$8</f>
        <v>2023</v>
      </c>
      <c r="D20" s="58" t="s">
        <v>80</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E60DAA35-0C56-4941-ABFF-84E8A0F38D25}">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82387FB-4B01-4A55-9C28-2A6EBBE0D457}">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E32"/>
  <sheetViews>
    <sheetView workbookViewId="0">
      <selection activeCell="C7" sqref="C7"/>
    </sheetView>
  </sheetViews>
  <sheetFormatPr defaultRowHeight="14.5" x14ac:dyDescent="0.35"/>
  <cols>
    <col min="1" max="1" width="19" customWidth="1"/>
    <col min="2" max="2" width="14.26953125" bestFit="1" customWidth="1"/>
    <col min="3" max="3" width="28.453125" bestFit="1" customWidth="1"/>
    <col min="4" max="4" width="54.1796875" bestFit="1" customWidth="1"/>
    <col min="5" max="5" width="41" bestFit="1" customWidth="1"/>
  </cols>
  <sheetData>
    <row r="1" spans="1:5" x14ac:dyDescent="0.35">
      <c r="A1" s="4" t="s">
        <v>120</v>
      </c>
      <c r="B1" s="4" t="s">
        <v>121</v>
      </c>
      <c r="C1" s="4" t="s">
        <v>122</v>
      </c>
      <c r="D1" s="35" t="s">
        <v>123</v>
      </c>
      <c r="E1" s="4" t="s">
        <v>124</v>
      </c>
    </row>
    <row r="2" spans="1:5" x14ac:dyDescent="0.35">
      <c r="A2" s="5" t="s">
        <v>80</v>
      </c>
      <c r="B2" s="5" t="s">
        <v>80</v>
      </c>
      <c r="C2" s="5" t="s">
        <v>80</v>
      </c>
      <c r="D2" s="5" t="s">
        <v>80</v>
      </c>
      <c r="E2" s="5" t="s">
        <v>80</v>
      </c>
    </row>
    <row r="3" spans="1:5" x14ac:dyDescent="0.35">
      <c r="A3" t="s">
        <v>125</v>
      </c>
      <c r="B3" t="s">
        <v>126</v>
      </c>
      <c r="C3" t="s">
        <v>9</v>
      </c>
      <c r="D3" s="5" t="s">
        <v>127</v>
      </c>
      <c r="E3" t="s">
        <v>29</v>
      </c>
    </row>
    <row r="4" spans="1:5" x14ac:dyDescent="0.35">
      <c r="A4" t="s">
        <v>25</v>
      </c>
      <c r="B4" t="s">
        <v>128</v>
      </c>
      <c r="C4" t="s">
        <v>10</v>
      </c>
      <c r="D4" t="s">
        <v>129</v>
      </c>
      <c r="E4" t="s">
        <v>130</v>
      </c>
    </row>
    <row r="5" spans="1:5" x14ac:dyDescent="0.35">
      <c r="A5" t="s">
        <v>131</v>
      </c>
      <c r="C5" t="s">
        <v>11</v>
      </c>
      <c r="D5" s="5" t="s">
        <v>132</v>
      </c>
    </row>
    <row r="6" spans="1:5" x14ac:dyDescent="0.35">
      <c r="A6" t="s">
        <v>133</v>
      </c>
      <c r="C6" t="s">
        <v>13</v>
      </c>
      <c r="D6" t="s">
        <v>134</v>
      </c>
    </row>
    <row r="7" spans="1:5" x14ac:dyDescent="0.35">
      <c r="A7" t="s">
        <v>135</v>
      </c>
      <c r="C7" t="s">
        <v>15</v>
      </c>
    </row>
    <row r="8" spans="1:5" x14ac:dyDescent="0.35">
      <c r="A8" t="s">
        <v>136</v>
      </c>
    </row>
    <row r="9" spans="1:5" x14ac:dyDescent="0.35">
      <c r="A9" t="s">
        <v>137</v>
      </c>
    </row>
    <row r="10" spans="1:5" x14ac:dyDescent="0.35">
      <c r="A10" t="s">
        <v>138</v>
      </c>
    </row>
    <row r="11" spans="1:5" x14ac:dyDescent="0.35">
      <c r="A11" t="s">
        <v>139</v>
      </c>
    </row>
    <row r="12" spans="1:5" x14ac:dyDescent="0.35">
      <c r="A12" t="s">
        <v>140</v>
      </c>
    </row>
    <row r="13" spans="1:5" x14ac:dyDescent="0.35">
      <c r="A13" t="s">
        <v>141</v>
      </c>
    </row>
    <row r="14" spans="1:5" x14ac:dyDescent="0.35">
      <c r="A14" t="s">
        <v>142</v>
      </c>
    </row>
    <row r="15" spans="1:5" x14ac:dyDescent="0.35">
      <c r="A15" t="s">
        <v>143</v>
      </c>
    </row>
    <row r="16" spans="1:5" x14ac:dyDescent="0.35">
      <c r="A16" t="s">
        <v>144</v>
      </c>
    </row>
    <row r="17" spans="1:1" x14ac:dyDescent="0.35">
      <c r="A17" t="s">
        <v>145</v>
      </c>
    </row>
    <row r="18" spans="1:1" x14ac:dyDescent="0.35">
      <c r="A18" t="s">
        <v>146</v>
      </c>
    </row>
    <row r="19" spans="1:1" x14ac:dyDescent="0.35">
      <c r="A19" t="s">
        <v>147</v>
      </c>
    </row>
    <row r="20" spans="1:1" x14ac:dyDescent="0.35">
      <c r="A20" t="s">
        <v>148</v>
      </c>
    </row>
    <row r="21" spans="1:1" x14ac:dyDescent="0.35">
      <c r="A21" t="s">
        <v>149</v>
      </c>
    </row>
    <row r="22" spans="1:1" x14ac:dyDescent="0.35">
      <c r="A22" t="s">
        <v>150</v>
      </c>
    </row>
    <row r="23" spans="1:1" x14ac:dyDescent="0.35">
      <c r="A23" t="s">
        <v>151</v>
      </c>
    </row>
    <row r="24" spans="1:1" x14ac:dyDescent="0.35">
      <c r="A24" t="s">
        <v>152</v>
      </c>
    </row>
    <row r="25" spans="1:1" x14ac:dyDescent="0.35">
      <c r="A25" t="s">
        <v>153</v>
      </c>
    </row>
    <row r="26" spans="1:1" x14ac:dyDescent="0.35">
      <c r="A26" t="s">
        <v>154</v>
      </c>
    </row>
    <row r="27" spans="1:1" x14ac:dyDescent="0.35">
      <c r="A27" t="s">
        <v>155</v>
      </c>
    </row>
    <row r="28" spans="1:1" x14ac:dyDescent="0.35">
      <c r="A28" t="s">
        <v>156</v>
      </c>
    </row>
    <row r="29" spans="1:1" x14ac:dyDescent="0.35">
      <c r="A29" t="s">
        <v>157</v>
      </c>
    </row>
    <row r="30" spans="1:1" x14ac:dyDescent="0.35">
      <c r="A30" t="s">
        <v>158</v>
      </c>
    </row>
    <row r="31" spans="1:1" x14ac:dyDescent="0.35">
      <c r="A31" t="s">
        <v>159</v>
      </c>
    </row>
    <row r="32" spans="1:1" x14ac:dyDescent="0.35">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1B85B1-7BEC-4EE2-8424-37BBD6E2FA67}">
  <ds:schemaRefs>
    <ds:schemaRef ds:uri="http://www.w3.org/XML/1998/namespace"/>
    <ds:schemaRef ds:uri="http://purl.org/dc/terms/"/>
    <ds:schemaRef ds:uri="http://purl.org/dc/dcmitype/"/>
    <ds:schemaRef ds:uri="http://schemas.microsoft.com/office/2006/metadata/properties"/>
    <ds:schemaRef ds:uri="http://schemas.microsoft.com/office/2006/documentManagement/types"/>
    <ds:schemaRef ds:uri="2369e19d-afd5-4c4b-9359-05565a9e7a6e"/>
    <ds:schemaRef ds:uri="http://schemas.openxmlformats.org/package/2006/metadata/core-properties"/>
    <ds:schemaRef ds:uri="http://schemas.microsoft.com/office/infopath/2007/PartnerControls"/>
    <ds:schemaRef ds:uri="f8a86d88-0edf-469b-b6c3-17028e86f05a"/>
    <ds:schemaRef ds:uri="http://purl.org/dc/elements/1.1/"/>
  </ds:schemaRefs>
</ds:datastoreItem>
</file>

<file path=customXml/itemProps2.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3.xml><?xml version="1.0" encoding="utf-8"?>
<ds:datastoreItem xmlns:ds="http://schemas.openxmlformats.org/officeDocument/2006/customXml" ds:itemID="{F09AE292-7346-4859-92FD-81C0758F518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2026-04-14T12:20:12Z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